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G15" i="2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i="2" l="1"/>
  <c r="H20" i="1"/>
  <c r="F21" i="2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G27" i="2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<sst xmlns="http://schemas.openxmlformats.org/spreadsheetml/2006/main" count="121" uniqueCount="27">
  <si>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</si>
  <si>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</si>
  <si>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</si>
  <si>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</si>
  <si>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</si>
  <si>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</si>
  <si>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</si>
  <si>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</si>
  <si>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</si>
  <si>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</si>
  <si>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</si>
  <si>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</si>
  <si>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</si>
  <si>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</si>
  <si>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</si>
  <si>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</si>
  <si>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</si>
  <si>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</si>
  <si>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</si>
  <si>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</si>
  <si>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</si>
  <si>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</si>
  <si>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</si>
  <si>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</si>
  <si>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</si>
  <si>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</si>
  <si>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link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</si>
</sst>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26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45323</v>
      </c>
      <c r="C4" s="2">
        <f>IF(B4="","",'Cx 01'!B3+'Cx 02'!B3+'Cx 03'!B3+'Cx 04'!B3)</f>
        <v>2448.4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2078.8000000000002</v>
      </c>
      <c r="H4" s="2">
        <f>IF(G4="","",'Cx 01'!G3+'Cx 02'!G3+'Cx 03'!G3+'Cx 04'!G3+H3)</f>
        <v>-0.29999999999972715</v>
      </c>
      <c r="I4" s="2">
        <f>IF(H4="","",'Cx 01'!H3+'Cx 02'!H3+'Cx 03'!H3+'Cx 04'!H3)</f>
        <v>482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523.4</v>
      </c>
      <c r="O4" s="2">
        <f>IF(N4="","",'Cx 01'!N3+'Cx 02'!N3+'Cx 03'!N3+'Cx 04'!N3)</f>
        <v>106.8</v>
      </c>
      <c r="P4" s="2">
        <f>IF(O4="","",'Cx 01'!O3+'Cx 02'!O3+'Cx 03'!O3+'Cx 04'!O3)</f>
        <v>227.4</v>
      </c>
      <c r="Q4" s="2">
        <f>IF(P4="","",'Cx 01'!P3+'Cx 02'!P3+'Cx 03'!P3+'Cx 04'!P3)</f>
        <v>374.6</v>
      </c>
      <c r="R4" s="2">
        <f>IF(Q4="","",'Cx 01'!Q3+'Cx 02'!Q3+'Cx 03'!Q3+'Cx 04'!Q3)</f>
        <v>144.80000000000001</v>
      </c>
      <c r="S4" s="2">
        <f>IF(R4="","",'Cx 01'!R3+'Cx 02'!R3+'Cx 03'!R3+'Cx 04'!R3)</f>
        <v>64.7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45324</v>
      </c>
      <c r="C5" s="2">
        <f>IF(B5="","",'Cx 01'!B4+'Cx 02'!B4+'Cx 03'!B4+'Cx 04'!B4)</f>
        <v>5310.7</v>
      </c>
      <c r="D5" s="2">
        <f>IF(C5="","",'Cx 01'!C4+'Cx 02'!C4+'Cx 03'!C4+'Cx 04'!C4)</f>
        <v>40</v>
      </c>
      <c r="E5" s="2">
        <f>IF(D5="","",'Cx 01'!D4+'Cx 02'!D4+'Cx 03'!D4+'Cx 04'!D4)</f>
        <v>5270.7</v>
      </c>
      <c r="F5" s="2">
        <f>IF(E5="","",'Cx 01'!E4+'Cx 02'!E4+'Cx 03'!E4+'Cx 04'!E4)</f>
        <v>0</v>
      </c>
      <c r="G5" s="2">
        <f>IF(F5="","",'Cx 01'!F4+'Cx 02'!F4+'Cx 03'!F4+'Cx 04'!F4)</f>
        <v>5270.7</v>
      </c>
      <c r="H5" s="2">
        <f>IF(G5="","",'Cx 01'!G4+'Cx 02'!G4+'Cx 03'!G4+'Cx 04'!G4+H4)</f>
        <v>-0.29999999999972715</v>
      </c>
      <c r="I5" s="2">
        <f>IF(H5="","",'Cx 01'!H4+'Cx 02'!H4+'Cx 03'!H4+'Cx 04'!H4)</f>
        <v>334.3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1285.7</v>
      </c>
      <c r="O5" s="2">
        <f>IF(N5="","",'Cx 01'!N4+'Cx 02'!N4+'Cx 03'!N4+'Cx 04'!N4)</f>
        <v>689.4</v>
      </c>
      <c r="P5" s="2">
        <f>IF(O5="","",'Cx 01'!O4+'Cx 02'!O4+'Cx 03'!O4+'Cx 04'!O4)</f>
        <v>2521.9</v>
      </c>
      <c r="Q5" s="2">
        <f>IF(P5="","",'Cx 01'!P4+'Cx 02'!P4+'Cx 03'!P4+'Cx 04'!P4)</f>
        <v>39.9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239.9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45325</v>
      </c>
      <c r="C6" s="2">
        <f>IF(B6="","",'Cx 01'!B5+'Cx 02'!B5+'Cx 03'!B5+'Cx 04'!B5)</f>
        <v>4532.1000000000004</v>
      </c>
      <c r="D6" s="2">
        <f>IF(C6="","",'Cx 01'!C5+'Cx 02'!C5+'Cx 03'!C5+'Cx 04'!C5)</f>
        <v>214.8</v>
      </c>
      <c r="E6" s="2">
        <f>IF(D6="","",'Cx 01'!D5+'Cx 02'!D5+'Cx 03'!D5+'Cx 04'!D5)</f>
        <v>4317.3</v>
      </c>
      <c r="F6" s="2">
        <f>IF(E6="","",'Cx 01'!E5+'Cx 02'!E5+'Cx 03'!E5+'Cx 04'!E5)</f>
        <v>0</v>
      </c>
      <c r="G6" s="2">
        <f>IF(F6="","",'Cx 01'!F5+'Cx 02'!F5+'Cx 03'!F5+'Cx 04'!F5)</f>
        <v>4317.3</v>
      </c>
      <c r="H6" s="2">
        <f>IF(G6="","",'Cx 01'!G5+'Cx 02'!G5+'Cx 03'!G5+'Cx 04'!G5+H5)</f>
        <v>0.59999999999990905</v>
      </c>
      <c r="I6" s="2">
        <f>IF(H6="","",'Cx 01'!H5+'Cx 02'!H5+'Cx 03'!H5+'Cx 04'!H5)</f>
        <v>390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1153.3</v>
      </c>
      <c r="O6" s="2">
        <f>IF(N6="","",'Cx 01'!N5+'Cx 02'!N5+'Cx 03'!N5+'Cx 04'!N5)</f>
        <v>384.1</v>
      </c>
      <c r="P6" s="2">
        <f>IF(O6="","",'Cx 01'!O5+'Cx 02'!O5+'Cx 03'!O5+'Cx 04'!O5)</f>
        <v>1578.8</v>
      </c>
      <c r="Q6" s="2">
        <f>IF(P6="","",'Cx 01'!P5+'Cx 02'!P5+'Cx 03'!P5+'Cx 04'!P5)</f>
        <v>377.4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434.6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A7">
        <v>1</v>
      </c>
      <c r="B7" s="1">
        <f t="shared" si="0"/>
        <v>45327</v>
      </c>
      <c r="C7" s="2">
        <f>IF(B7="","",'Cx 01'!B6+'Cx 02'!B6+'Cx 03'!B6+'Cx 04'!B6)</f>
        <v>1932.5</v>
      </c>
      <c r="D7" s="2">
        <f>IF(C7="","",'Cx 01'!C6+'Cx 02'!C6+'Cx 03'!C6+'Cx 04'!C6)</f>
        <v>131.69999999999999</v>
      </c>
      <c r="E7" s="2">
        <f>IF(D7="","",'Cx 01'!D6+'Cx 02'!D6+'Cx 03'!D6+'Cx 04'!D6)</f>
        <v>1800.8</v>
      </c>
      <c r="F7" s="2">
        <f>IF(E7="","",'Cx 01'!E6+'Cx 02'!E6+'Cx 03'!E6+'Cx 04'!E6)</f>
        <v>0</v>
      </c>
      <c r="G7" s="2">
        <f>IF(F7="","",'Cx 01'!F6+'Cx 02'!F6+'Cx 03'!F6+'Cx 04'!F6)</f>
        <v>1800.8</v>
      </c>
      <c r="H7" s="2">
        <f>IF(G7="","",'Cx 01'!G6+'Cx 02'!G6+'Cx 03'!G6+'Cx 04'!G6+H6)</f>
        <v>-0.29999999999995453</v>
      </c>
      <c r="I7" s="2">
        <f>IF(H7="","",'Cx 01'!H6+'Cx 02'!H6+'Cx 03'!H6+'Cx 04'!H6)</f>
        <v>517.5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99.9</v>
      </c>
      <c r="O7" s="2">
        <f>IF(N7="","",'Cx 01'!N6+'Cx 02'!N6+'Cx 03'!N6+'Cx 04'!N6)</f>
        <v>151.69999999999999</v>
      </c>
      <c r="P7" s="2">
        <f>IF(O7="","",'Cx 01'!O6+'Cx 02'!O6+'Cx 03'!O6+'Cx 04'!O6)</f>
        <v>247.5</v>
      </c>
      <c r="Q7" s="2">
        <f>IF(P7="","",'Cx 01'!P6+'Cx 02'!P6+'Cx 03'!P6+'Cx 04'!P6)</f>
        <v>603.5</v>
      </c>
      <c r="R7" s="2">
        <f>IF(Q7="","",'Cx 01'!Q6+'Cx 02'!Q6+'Cx 03'!Q6+'Cx 04'!Q6)</f>
        <v>19.899999999999999</v>
      </c>
      <c r="S7" s="2">
        <f>IF(R7="","",'Cx 01'!R6+'Cx 02'!R6+'Cx 03'!R6+'Cx 04'!R6)</f>
        <v>159.9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45328</v>
      </c>
      <c r="C8" s="2">
        <f>IF(B8="","",'Cx 01'!B7+'Cx 02'!B7+'Cx 03'!B7+'Cx 04'!B7)</f>
        <v>2033.2</v>
      </c>
      <c r="D8" s="2">
        <f>IF(C8="","",'Cx 01'!C7+'Cx 02'!C7+'Cx 03'!C7+'Cx 04'!C7)</f>
        <v>0</v>
      </c>
      <c r="E8" s="2">
        <f>IF(D8="","",'Cx 01'!D7+'Cx 02'!D7+'Cx 03'!D7+'Cx 04'!D7)</f>
        <v>2033.2</v>
      </c>
      <c r="F8" s="2">
        <f>IF(E8="","",'Cx 01'!E7+'Cx 02'!E7+'Cx 03'!E7+'Cx 04'!E7)</f>
        <v>0</v>
      </c>
      <c r="G8" s="2">
        <f>IF(F8="","",'Cx 01'!F7+'Cx 02'!F7+'Cx 03'!F7+'Cx 04'!F7)</f>
        <v>2033.2</v>
      </c>
      <c r="H8" s="2">
        <f>IF(G8="","",'Cx 01'!G7+'Cx 02'!G7+'Cx 03'!G7+'Cx 04'!G7+H7)</f>
        <v>-0.29999999999995453</v>
      </c>
      <c r="I8" s="2">
        <f>IF(H8="","",'Cx 01'!H7+'Cx 02'!H7+'Cx 03'!H7+'Cx 04'!H7)</f>
        <v>200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109.5</v>
      </c>
      <c r="O8" s="2">
        <f>IF(N8="","",'Cx 01'!N7+'Cx 02'!N7+'Cx 03'!N7+'Cx 04'!N7)</f>
        <v>774.4</v>
      </c>
      <c r="P8" s="2">
        <f>IF(O8="","",'Cx 01'!O7+'Cx 02'!O7+'Cx 03'!O7+'Cx 04'!O7)</f>
        <v>689.5</v>
      </c>
      <c r="Q8" s="2">
        <f>IF(P8="","",'Cx 01'!P7+'Cx 02'!P7+'Cx 03'!P7+'Cx 04'!P7)</f>
        <v>259.8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45329</v>
      </c>
      <c r="C9" s="2">
        <f>IF(B9="","",'Cx 01'!B8+'Cx 02'!B8+'Cx 03'!B8+'Cx 04'!B8)</f>
        <v>2343</v>
      </c>
      <c r="D9" s="2">
        <f>IF(C9="","",'Cx 01'!C8+'Cx 02'!C8+'Cx 03'!C8+'Cx 04'!C8)</f>
        <v>0</v>
      </c>
      <c r="E9" s="2">
        <f>IF(D9="","",'Cx 01'!D8+'Cx 02'!D8+'Cx 03'!D8+'Cx 04'!D8)</f>
        <v>2343</v>
      </c>
      <c r="F9" s="2">
        <f>IF(E9="","",'Cx 01'!E8+'Cx 02'!E8+'Cx 03'!E8+'Cx 04'!E8)</f>
        <v>0</v>
      </c>
      <c r="G9" s="2">
        <f>IF(F9="","",'Cx 01'!F8+'Cx 02'!F8+'Cx 03'!F8+'Cx 04'!F8)</f>
        <v>2343</v>
      </c>
      <c r="H9" s="2">
        <f>IF(G9="","",'Cx 01'!G8+'Cx 02'!G8+'Cx 03'!G8+'Cx 04'!G8+H8)</f>
        <v>-0.39999999999986358</v>
      </c>
      <c r="I9" s="2">
        <f>IF(H9="","",'Cx 01'!H8+'Cx 02'!H8+'Cx 03'!H8+'Cx 04'!H8)</f>
        <v>224.5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254.8</v>
      </c>
      <c r="O9" s="2">
        <f>IF(N9="","",'Cx 01'!N8+'Cx 02'!N8+'Cx 03'!N8+'Cx 04'!N8)</f>
        <v>169.7</v>
      </c>
      <c r="P9" s="2">
        <f>IF(O9="","",'Cx 01'!O8+'Cx 02'!O8+'Cx 03'!O8+'Cx 04'!O8)</f>
        <v>89.9</v>
      </c>
      <c r="Q9" s="2">
        <f>IF(P9="","",'Cx 01'!P8+'Cx 02'!P8+'Cx 03'!P8+'Cx 04'!P8)</f>
        <v>469.4</v>
      </c>
      <c r="R9" s="2">
        <f>IF(Q9="","",'Cx 01'!Q8+'Cx 02'!Q8+'Cx 03'!Q8+'Cx 04'!Q8)</f>
        <v>0</v>
      </c>
      <c r="S9" s="2">
        <f>IF(R9="","",'Cx 01'!R8+'Cx 02'!R8+'Cx 03'!R8+'Cx 04'!R8)</f>
        <v>64.900000000000006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45330</v>
      </c>
      <c r="C10" s="2">
        <f>IF(B10="","",'Cx 01'!B9+'Cx 02'!B9+'Cx 03'!B9+'Cx 04'!B9)</f>
        <v>1982.9</v>
      </c>
      <c r="D10" s="2">
        <f>IF(C10="","",'Cx 01'!C9+'Cx 02'!C9+'Cx 03'!C9+'Cx 04'!C9)</f>
        <v>0</v>
      </c>
      <c r="E10" s="2">
        <f>IF(D10="","",'Cx 01'!D9+'Cx 02'!D9+'Cx 03'!D9+'Cx 04'!D9)</f>
        <v>1982.9</v>
      </c>
      <c r="F10" s="2">
        <f>IF(E10="","",'Cx 01'!E9+'Cx 02'!E9+'Cx 03'!E9+'Cx 04'!E9)</f>
        <v>0</v>
      </c>
      <c r="G10" s="2">
        <f>IF(F10="","",'Cx 01'!F9+'Cx 02'!F9+'Cx 03'!F9+'Cx 04'!F9)</f>
        <v>1982.9</v>
      </c>
      <c r="H10" s="2">
        <f>IF(G10="","",'Cx 01'!G9+'Cx 02'!G9+'Cx 03'!G9+'Cx 04'!G9+H9)</f>
        <v>-0.29999999999995453</v>
      </c>
      <c r="I10" s="2">
        <f>IF(H10="","",'Cx 01'!H9+'Cx 02'!H9+'Cx 03'!H9+'Cx 04'!H9)</f>
        <v>100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1014.6</v>
      </c>
      <c r="O10" s="2">
        <f>IF(N10="","",'Cx 01'!N9+'Cx 02'!N9+'Cx 03'!N9+'Cx 04'!N9)</f>
        <v>0</v>
      </c>
      <c r="P10" s="2">
        <f>IF(O10="","",'Cx 01'!O9+'Cx 02'!O9+'Cx 03'!O9+'Cx 04'!O9)</f>
        <v>670.7</v>
      </c>
      <c r="Q10" s="2">
        <f>IF(P10="","",'Cx 01'!P9+'Cx 02'!P9+'Cx 03'!P9+'Cx 04'!P9)</f>
        <v>0</v>
      </c>
      <c r="R10" s="2">
        <f>IF(Q10="","",'Cx 01'!Q9+'Cx 02'!Q9+'Cx 03'!Q9+'Cx 04'!Q9)</f>
        <v>0</v>
      </c>
      <c r="S10" s="2">
        <f>IF(R10="","",'Cx 01'!R9+'Cx 02'!R9+'Cx 03'!R9+'Cx 04'!R9)</f>
        <v>109.9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45331</v>
      </c>
      <c r="C11" s="2">
        <f>IF(B11="","",'Cx 01'!B10+'Cx 02'!B10+'Cx 03'!B10+'Cx 04'!B10)</f>
        <v>3902.7</v>
      </c>
      <c r="D11" s="2">
        <f>IF(C11="","",'Cx 01'!C10+'Cx 02'!C10+'Cx 03'!C10+'Cx 04'!C10)</f>
        <v>45</v>
      </c>
      <c r="E11" s="2">
        <f>IF(D11="","",'Cx 01'!D10+'Cx 02'!D10+'Cx 03'!D10+'Cx 04'!D10)</f>
        <v>3857.7</v>
      </c>
      <c r="F11" s="2">
        <f>IF(E11="","",'Cx 01'!E10+'Cx 02'!E10+'Cx 03'!E10+'Cx 04'!E10)</f>
        <v>0</v>
      </c>
      <c r="G11" s="2">
        <f>IF(F11="","",'Cx 01'!F10+'Cx 02'!F10+'Cx 03'!F10+'Cx 04'!F10)</f>
        <v>3857.7</v>
      </c>
      <c r="H11" s="2">
        <f>IF(G11="","",'Cx 01'!G10+'Cx 02'!G10+'Cx 03'!G10+'Cx 04'!G10+H10)</f>
        <v>-0.39999999999986358</v>
      </c>
      <c r="I11" s="2">
        <f>IF(H11="","",'Cx 01'!H10+'Cx 02'!H10+'Cx 03'!H10+'Cx 04'!H10)</f>
        <v>410.7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834</v>
      </c>
      <c r="O11" s="2">
        <f>IF(N11="","",'Cx 01'!N10+'Cx 02'!N10+'Cx 03'!N10+'Cx 04'!N10)</f>
        <v>829.5</v>
      </c>
      <c r="P11" s="2">
        <f>IF(O11="","",'Cx 01'!O10+'Cx 02'!O10+'Cx 03'!O10+'Cx 04'!O10)</f>
        <v>798.9</v>
      </c>
      <c r="Q11" s="2">
        <f>IF(P11="","",'Cx 01'!P10+'Cx 02'!P10+'Cx 03'!P10+'Cx 04'!P10)</f>
        <v>146.5</v>
      </c>
      <c r="R11" s="2">
        <f>IF(Q11="","",'Cx 01'!Q10+'Cx 02'!Q10+'Cx 03'!Q10+'Cx 04'!Q10)</f>
        <v>459.5</v>
      </c>
      <c r="S11" s="2">
        <f>IF(R11="","",'Cx 01'!R10+'Cx 02'!R10+'Cx 03'!R10+'Cx 04'!R10)</f>
        <v>279.7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45332</v>
      </c>
      <c r="C12" s="2">
        <f>IF(B12="","",'Cx 01'!B11+'Cx 02'!B11+'Cx 03'!B11+'Cx 04'!B11)</f>
        <v>3721.7999999999997</v>
      </c>
      <c r="D12" s="2">
        <f>IF(C12="","",'Cx 01'!C11+'Cx 02'!C11+'Cx 03'!C11+'Cx 04'!C11)</f>
        <v>101.1</v>
      </c>
      <c r="E12" s="2">
        <f>IF(D12="","",'Cx 01'!D11+'Cx 02'!D11+'Cx 03'!D11+'Cx 04'!D11)</f>
        <v>3620.7</v>
      </c>
      <c r="F12" s="2">
        <f>IF(E12="","",'Cx 01'!E11+'Cx 02'!E11+'Cx 03'!E11+'Cx 04'!E11)</f>
        <v>0</v>
      </c>
      <c r="G12" s="2">
        <f>IF(F12="","",'Cx 01'!F11+'Cx 02'!F11+'Cx 03'!F11+'Cx 04'!F11)</f>
        <v>3620.7</v>
      </c>
      <c r="H12" s="2">
        <f>IF(G12="","",'Cx 01'!G11+'Cx 02'!G11+'Cx 03'!G11+'Cx 04'!G11+H11)</f>
        <v>15.100000000000591</v>
      </c>
      <c r="I12" s="2">
        <f>IF(H12="","",'Cx 01'!H11+'Cx 02'!H11+'Cx 03'!H11+'Cx 04'!H11)</f>
        <v>400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954.1</v>
      </c>
      <c r="O12" s="2">
        <f>IF(N12="","",'Cx 01'!N11+'Cx 02'!N11+'Cx 03'!N11+'Cx 04'!N11)</f>
        <v>984.3</v>
      </c>
      <c r="P12" s="2">
        <f>IF(O12="","",'Cx 01'!O11+'Cx 02'!O11+'Cx 03'!O11+'Cx 04'!O11)</f>
        <v>668.5</v>
      </c>
      <c r="Q12" s="2">
        <f>IF(P12="","",'Cx 01'!P11+'Cx 02'!P11+'Cx 03'!P11+'Cx 04'!P11)</f>
        <v>159.80000000000001</v>
      </c>
      <c r="R12" s="2">
        <f>IF(Q12="","",'Cx 01'!Q11+'Cx 02'!Q11+'Cx 03'!Q11+'Cx 04'!Q11)</f>
        <v>199.9</v>
      </c>
      <c r="S12" s="2">
        <f>IF(R12="","",'Cx 01'!R11+'Cx 02'!R11+'Cx 03'!R11+'Cx 04'!R11)</f>
        <v>114.8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A13">
        <v>1</v>
      </c>
      <c r="B13" s="1">
        <f t="shared" si="0"/>
        <v>45334</v>
      </c>
      <c r="C13" s="2">
        <f>IF(B13="","",'Cx 01'!B12+'Cx 02'!B12+'Cx 03'!B12+'Cx 04'!B12)</f>
        <v>2674.3</v>
      </c>
      <c r="D13" s="2">
        <f>IF(C13="","",'Cx 01'!C12+'Cx 02'!C12+'Cx 03'!C12+'Cx 04'!C12)</f>
        <v>394.4</v>
      </c>
      <c r="E13" s="2">
        <f>IF(D13="","",'Cx 01'!D12+'Cx 02'!D12+'Cx 03'!D12+'Cx 04'!D12)</f>
        <v>2279.9</v>
      </c>
      <c r="F13" s="2">
        <f>IF(E13="","",'Cx 01'!E12+'Cx 02'!E12+'Cx 03'!E12+'Cx 04'!E12)</f>
        <v>0</v>
      </c>
      <c r="G13" s="2">
        <f>IF(F13="","",'Cx 01'!F12+'Cx 02'!F12+'Cx 03'!F12+'Cx 04'!F12)</f>
        <v>2279.9</v>
      </c>
      <c r="H13" s="2">
        <f>IF(G13="","",'Cx 01'!G12+'Cx 02'!G12+'Cx 03'!G12+'Cx 04'!G12+H12)</f>
        <v>-0.39999999999940883</v>
      </c>
      <c r="I13" s="2">
        <f>IF(H13="","",'Cx 01'!H12+'Cx 02'!H12+'Cx 03'!H12+'Cx 04'!H12)</f>
        <v>227.1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1109.2</v>
      </c>
      <c r="O13" s="2">
        <f>IF(N13="","",'Cx 01'!N12+'Cx 02'!N12+'Cx 03'!N12+'Cx 04'!N12)</f>
        <v>69.7</v>
      </c>
      <c r="P13" s="2">
        <f>IF(O13="","",'Cx 01'!O12+'Cx 02'!O12+'Cx 03'!O12+'Cx 04'!O12)</f>
        <v>588.5</v>
      </c>
      <c r="Q13" s="2">
        <f>IF(P13="","",'Cx 01'!P12+'Cx 02'!P12+'Cx 03'!P12+'Cx 04'!P12)</f>
        <v>229.8</v>
      </c>
      <c r="R13" s="2">
        <f>IF(Q13="","",'Cx 01'!Q12+'Cx 02'!Q12+'Cx 03'!Q12+'Cx 04'!Q12)</f>
        <v>40.1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A14">
        <v>1</v>
      </c>
      <c r="B14" s="1">
        <f t="shared" si="0"/>
        <v>45336</v>
      </c>
      <c r="C14" s="2">
        <f>IF(B14="","",'Cx 01'!B13+'Cx 02'!B13+'Cx 03'!B13+'Cx 04'!B13)</f>
        <v>902.1</v>
      </c>
      <c r="D14" s="2">
        <f>IF(C14="","",'Cx 01'!C13+'Cx 02'!C13+'Cx 03'!C13+'Cx 04'!C13)</f>
        <v>0</v>
      </c>
      <c r="E14" s="2">
        <f>IF(D14="","",'Cx 01'!D13+'Cx 02'!D13+'Cx 03'!D13+'Cx 04'!D13)</f>
        <v>902.1</v>
      </c>
      <c r="F14" s="2">
        <f>IF(E14="","",'Cx 01'!E13+'Cx 02'!E13+'Cx 03'!E13+'Cx 04'!E13)</f>
        <v>0</v>
      </c>
      <c r="G14" s="2">
        <f>IF(F14="","",'Cx 01'!F13+'Cx 02'!F13+'Cx 03'!F13+'Cx 04'!F13)</f>
        <v>902.1</v>
      </c>
      <c r="H14" s="2">
        <f>IF(G14="","",'Cx 01'!G13+'Cx 02'!G13+'Cx 03'!G13+'Cx 04'!G13+H13)</f>
        <v>-0.39999999999940883</v>
      </c>
      <c r="I14" s="2">
        <f>IF(H14="","",'Cx 01'!H13+'Cx 02'!H13+'Cx 03'!H13+'Cx 04'!H13)</f>
        <v>134.80000000000001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274.5</v>
      </c>
      <c r="O14" s="2">
        <f>IF(N14="","",'Cx 01'!N13+'Cx 02'!N13+'Cx 03'!N13+'Cx 04'!N13)</f>
        <v>0</v>
      </c>
      <c r="P14" s="2">
        <f>IF(O14="","",'Cx 01'!O13+'Cx 02'!O13+'Cx 03'!O13+'Cx 04'!O13)</f>
        <v>353.4</v>
      </c>
      <c r="Q14" s="2">
        <f>IF(P14="","",'Cx 01'!P13+'Cx 02'!P13+'Cx 03'!P13+'Cx 04'!P13)</f>
        <v>139.4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45337</v>
      </c>
      <c r="C15" s="2">
        <f>IF(B15="","",'Cx 01'!B14+'Cx 02'!B14+'Cx 03'!B14+'Cx 04'!B14)</f>
        <v>2791.4</v>
      </c>
      <c r="D15" s="2">
        <f>IF(C15="","",'Cx 01'!C14+'Cx 02'!C14+'Cx 03'!C14+'Cx 04'!C14)</f>
        <v>199.9</v>
      </c>
      <c r="E15" s="2">
        <f>IF(D15="","",'Cx 01'!D14+'Cx 02'!D14+'Cx 03'!D14+'Cx 04'!D14)</f>
        <v>2591.5</v>
      </c>
      <c r="F15" s="2">
        <f>IF(E15="","",'Cx 01'!E14+'Cx 02'!E14+'Cx 03'!E14+'Cx 04'!E14)</f>
        <v>0</v>
      </c>
      <c r="G15" s="2">
        <f>IF(F15="","",'Cx 01'!F14+'Cx 02'!F14+'Cx 03'!F14+'Cx 04'!F14)</f>
        <v>2591.5</v>
      </c>
      <c r="H15" s="2">
        <f>IF(G15="","",'Cx 01'!G14+'Cx 02'!G14+'Cx 03'!G14+'Cx 04'!G14+H14)</f>
        <v>-0.39999999999895408</v>
      </c>
      <c r="I15" s="2">
        <f>IF(H15="","",'Cx 01'!H14+'Cx 02'!H14+'Cx 03'!H14+'Cx 04'!H14)</f>
        <v>8.9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469.3</v>
      </c>
      <c r="O15" s="2">
        <f>IF(N15="","",'Cx 01'!N14+'Cx 02'!N14+'Cx 03'!N14+'Cx 04'!N14)</f>
        <v>544.4</v>
      </c>
      <c r="P15" s="2">
        <f>IF(O15="","",'Cx 01'!O14+'Cx 02'!O14+'Cx 03'!O14+'Cx 04'!O14)</f>
        <v>1344.2</v>
      </c>
      <c r="Q15" s="2">
        <f>IF(P15="","",'Cx 01'!P14+'Cx 02'!P14+'Cx 03'!P14+'Cx 04'!P14)</f>
        <v>69.900000000000006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45338</v>
      </c>
      <c r="C16" s="2">
        <f>IF(B16="","",'Cx 01'!B15+'Cx 02'!B15+'Cx 03'!B15+'Cx 04'!B15)</f>
        <v>4972</v>
      </c>
      <c r="D16" s="2">
        <f>IF(C16="","",'Cx 01'!C15+'Cx 02'!C15+'Cx 03'!C15+'Cx 04'!C15)</f>
        <v>0</v>
      </c>
      <c r="E16" s="2">
        <f>IF(D16="","",'Cx 01'!D15+'Cx 02'!D15+'Cx 03'!D15+'Cx 04'!D15)</f>
        <v>4972</v>
      </c>
      <c r="F16" s="2">
        <f>IF(E16="","",'Cx 01'!E15+'Cx 02'!E15+'Cx 03'!E15+'Cx 04'!E15)</f>
        <v>0</v>
      </c>
      <c r="G16" s="2">
        <f>IF(F16="","",'Cx 01'!F15+'Cx 02'!F15+'Cx 03'!F15+'Cx 04'!F15)</f>
        <v>4972</v>
      </c>
      <c r="H16" s="2">
        <f>IF(G16="","",'Cx 01'!G15+'Cx 02'!G15+'Cx 03'!G15+'Cx 04'!G15+H15)</f>
        <v>-0.39999999999986358</v>
      </c>
      <c r="I16" s="2">
        <f>IF(H16="","",'Cx 01'!H15+'Cx 02'!H15+'Cx 03'!H15+'Cx 04'!H15)</f>
        <v>389.6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1363.4</v>
      </c>
      <c r="O16" s="2">
        <f>IF(N16="","",'Cx 01'!N15+'Cx 02'!N15+'Cx 03'!N15+'Cx 04'!N15)</f>
        <v>299.8</v>
      </c>
      <c r="P16" s="2">
        <f>IF(O16="","",'Cx 01'!O15+'Cx 02'!O15+'Cx 03'!O15+'Cx 04'!O15)</f>
        <v>2327.1</v>
      </c>
      <c r="Q16" s="2">
        <f>IF(P16="","",'Cx 01'!P15+'Cx 02'!P15+'Cx 03'!P15+'Cx 04'!P15)</f>
        <v>247.7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45339</v>
      </c>
      <c r="C17" s="2">
        <f>IF(B17="","",'Cx 01'!B16+'Cx 02'!B16+'Cx 03'!B16+'Cx 04'!B16)</f>
        <v>4734</v>
      </c>
      <c r="D17" s="2">
        <f>IF(C17="","",'Cx 01'!C16+'Cx 02'!C16+'Cx 03'!C16+'Cx 04'!C16)</f>
        <v>44.9</v>
      </c>
      <c r="E17" s="2">
        <f>IF(D17="","",'Cx 01'!D16+'Cx 02'!D16+'Cx 03'!D16+'Cx 04'!D16)</f>
        <v>4689.1000000000004</v>
      </c>
      <c r="F17" s="2">
        <f>IF(E17="","",'Cx 01'!E16+'Cx 02'!E16+'Cx 03'!E16+'Cx 04'!E16)</f>
        <v>0</v>
      </c>
      <c r="G17" s="2">
        <f>IF(F17="","",'Cx 01'!F16+'Cx 02'!F16+'Cx 03'!F16+'Cx 04'!F16)</f>
        <v>4689.1000000000004</v>
      </c>
      <c r="H17" s="2">
        <f>IF(G17="","",'Cx 01'!G16+'Cx 02'!G16+'Cx 03'!G16+'Cx 04'!G16+H16)</f>
        <v>-0.39999999999986358</v>
      </c>
      <c r="I17" s="2">
        <f>IF(H17="","",'Cx 01'!H16+'Cx 02'!H16+'Cx 03'!H16+'Cx 04'!H16)</f>
        <v>603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803.5</v>
      </c>
      <c r="O17" s="2">
        <f>IF(N17="","",'Cx 01'!N16+'Cx 02'!N16+'Cx 03'!N16+'Cx 04'!N16)</f>
        <v>479.7</v>
      </c>
      <c r="P17" s="2">
        <f>IF(O17="","",'Cx 01'!O16+'Cx 02'!O16+'Cx 03'!O16+'Cx 04'!O16)</f>
        <v>1388.6</v>
      </c>
      <c r="Q17" s="2">
        <f>IF(P17="","",'Cx 01'!P16+'Cx 02'!P16+'Cx 03'!P16+'Cx 04'!P16)</f>
        <v>497.5</v>
      </c>
      <c r="R17" s="2">
        <f>IF(Q17="","",'Cx 01'!Q16+'Cx 02'!Q16+'Cx 03'!Q16+'Cx 04'!Q16)</f>
        <v>554.6</v>
      </c>
      <c r="S17" s="2">
        <f>IF(R17="","",'Cx 01'!R16+'Cx 02'!R16+'Cx 03'!R16+'Cx 04'!R16)</f>
        <v>182.5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A18">
        <v>1</v>
      </c>
      <c r="B18" s="1">
        <f t="shared" si="0"/>
        <v>45341</v>
      </c>
      <c r="C18" s="2">
        <f>IF(B18="","",'Cx 01'!B17+'Cx 02'!B17+'Cx 03'!B17+'Cx 04'!B17)</f>
        <v>960.8</v>
      </c>
      <c r="D18" s="2">
        <f>IF(C18="","",'Cx 01'!C17+'Cx 02'!C17+'Cx 03'!C17+'Cx 04'!C17)</f>
        <v>0</v>
      </c>
      <c r="E18" s="2">
        <f>IF(D18="","",'Cx 01'!D17+'Cx 02'!D17+'Cx 03'!D17+'Cx 04'!D17)</f>
        <v>960.8</v>
      </c>
      <c r="F18" s="2">
        <f>IF(E18="","",'Cx 01'!E17+'Cx 02'!E17+'Cx 03'!E17+'Cx 04'!E17)</f>
        <v>0</v>
      </c>
      <c r="G18" s="2">
        <f>IF(F18="","",'Cx 01'!F17+'Cx 02'!F17+'Cx 03'!F17+'Cx 04'!F17)</f>
        <v>960.8</v>
      </c>
      <c r="H18" s="2">
        <f>IF(G18="","",'Cx 01'!G17+'Cx 02'!G17+'Cx 03'!G17+'Cx 04'!G17+H17)</f>
        <v>-0.49999999999988631</v>
      </c>
      <c r="I18" s="2">
        <f>IF(H18="","",'Cx 01'!H17+'Cx 02'!H17+'Cx 03'!H17+'Cx 04'!H17)</f>
        <v>184.7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54.9</v>
      </c>
      <c r="O18" s="2">
        <f>IF(N18="","",'Cx 01'!N17+'Cx 02'!N17+'Cx 03'!N17+'Cx 04'!N17)</f>
        <v>0</v>
      </c>
      <c r="P18" s="2">
        <f>IF(O18="","",'Cx 01'!O17+'Cx 02'!O17+'Cx 03'!O17+'Cx 04'!O17)</f>
        <v>571.29999999999995</v>
      </c>
      <c r="Q18" s="2">
        <f>IF(P18="","",'Cx 01'!P17+'Cx 02'!P17+'Cx 03'!P17+'Cx 04'!P17)</f>
        <v>89.9</v>
      </c>
      <c r="R18" s="2">
        <f>IF(Q18="","",'Cx 01'!Q17+'Cx 02'!Q17+'Cx 03'!Q17+'Cx 04'!Q17)</f>
        <v>59.9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45342</v>
      </c>
      <c r="C19" s="2">
        <f>IF(B19="","",'Cx 01'!B18+'Cx 02'!B18+'Cx 03'!B18+'Cx 04'!B18)</f>
        <v>1497.6</v>
      </c>
      <c r="D19" s="2">
        <f>IF(C19="","",'Cx 01'!C18+'Cx 02'!C18+'Cx 03'!C18+'Cx 04'!C18)</f>
        <v>0</v>
      </c>
      <c r="E19" s="2">
        <f>IF(D19="","",'Cx 01'!D18+'Cx 02'!D18+'Cx 03'!D18+'Cx 04'!D18)</f>
        <v>1497.6</v>
      </c>
      <c r="F19" s="2">
        <f>IF(E19="","",'Cx 01'!E18+'Cx 02'!E18+'Cx 03'!E18+'Cx 04'!E18)</f>
        <v>0</v>
      </c>
      <c r="G19" s="2">
        <f>IF(F19="","",'Cx 01'!F18+'Cx 02'!F18+'Cx 03'!F18+'Cx 04'!F18)</f>
        <v>1497.6</v>
      </c>
      <c r="H19" s="2">
        <f>IF(G19="","",'Cx 01'!G18+'Cx 02'!G18+'Cx 03'!G18+'Cx 04'!G18+H18)</f>
        <v>-0.49999999999965894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689.7</v>
      </c>
      <c r="O19" s="2">
        <f>IF(N19="","",'Cx 01'!N18+'Cx 02'!N18+'Cx 03'!N18+'Cx 04'!N18)</f>
        <v>99.9</v>
      </c>
      <c r="P19" s="2">
        <f>IF(O19="","",'Cx 01'!O18+'Cx 02'!O18+'Cx 03'!O18+'Cx 04'!O18)</f>
        <v>533.20000000000005</v>
      </c>
      <c r="Q19" s="2">
        <f>IF(P19="","",'Cx 01'!P18+'Cx 02'!P18+'Cx 03'!P18+'Cx 04'!P18)</f>
        <v>174.8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45343</v>
      </c>
      <c r="C20" s="2">
        <f>IF(B20="","",'Cx 01'!B19+'Cx 02'!B19+'Cx 03'!B19+'Cx 04'!B19)</f>
        <v>2062.9</v>
      </c>
      <c r="D20" s="2">
        <f>IF(C20="","",'Cx 01'!C19+'Cx 02'!C19+'Cx 03'!C19+'Cx 04'!C19)</f>
        <v>179.9</v>
      </c>
      <c r="E20" s="2">
        <f>IF(D20="","",'Cx 01'!D19+'Cx 02'!D19+'Cx 03'!D19+'Cx 04'!D19)</f>
        <v>1883</v>
      </c>
      <c r="F20" s="2">
        <f>IF(E20="","",'Cx 01'!E19+'Cx 02'!E19+'Cx 03'!E19+'Cx 04'!E19)</f>
        <v>0</v>
      </c>
      <c r="G20" s="2">
        <f>IF(F20="","",'Cx 01'!F19+'Cx 02'!F19+'Cx 03'!F19+'Cx 04'!F19)</f>
        <v>1883</v>
      </c>
      <c r="H20" s="2">
        <f>IF(G20="","",'Cx 01'!G19+'Cx 02'!G19+'Cx 03'!G19+'Cx 04'!G19+H19)</f>
        <v>-0.49999999999965894</v>
      </c>
      <c r="I20" s="2">
        <f>IF(H20="","",'Cx 01'!H19+'Cx 02'!H19+'Cx 03'!H19+'Cx 04'!H19)</f>
        <v>50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972.2</v>
      </c>
      <c r="O20" s="2">
        <f>IF(N20="","",'Cx 01'!N19+'Cx 02'!N19+'Cx 03'!N19+'Cx 04'!N19)</f>
        <v>199.8</v>
      </c>
      <c r="P20" s="2">
        <f>IF(O20="","",'Cx 01'!O19+'Cx 02'!O19+'Cx 03'!O19+'Cx 04'!O19)</f>
        <v>359.7</v>
      </c>
      <c r="Q20" s="2">
        <f>IF(P20="","",'Cx 01'!P19+'Cx 02'!P19+'Cx 03'!P19+'Cx 04'!P19)</f>
        <v>186.5</v>
      </c>
      <c r="R20" s="2">
        <f>IF(Q20="","",'Cx 01'!Q19+'Cx 02'!Q19+'Cx 03'!Q19+'Cx 04'!Q19)</f>
        <v>0</v>
      </c>
      <c r="S20" s="2">
        <f>IF(R20="","",'Cx 01'!R19+'Cx 02'!R19+'Cx 03'!R19+'Cx 04'!R19)</f>
        <v>114.8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45344</v>
      </c>
      <c r="C21" s="2">
        <f>IF(B21="","",'Cx 01'!B20+'Cx 02'!B20+'Cx 03'!B20+'Cx 04'!B20)</f>
        <v>1659.5</v>
      </c>
      <c r="D21" s="2">
        <f>IF(C21="","",'Cx 01'!C20+'Cx 02'!C20+'Cx 03'!C20+'Cx 04'!C20)</f>
        <v>0</v>
      </c>
      <c r="E21" s="2">
        <f>IF(D21="","",'Cx 01'!D20+'Cx 02'!D20+'Cx 03'!D20+'Cx 04'!D20)</f>
        <v>1659.5</v>
      </c>
      <c r="F21" s="2">
        <f>IF(E21="","",'Cx 01'!E20+'Cx 02'!E20+'Cx 03'!E20+'Cx 04'!E20)</f>
        <v>0</v>
      </c>
      <c r="G21" s="2">
        <f>IF(F21="","",'Cx 01'!F20+'Cx 02'!F20+'Cx 03'!F20+'Cx 04'!F20)</f>
        <v>1659.5</v>
      </c>
      <c r="H21" s="2">
        <f>IF(G21="","",'Cx 01'!G20+'Cx 02'!G20+'Cx 03'!G20+'Cx 04'!G20+H20)</f>
        <v>-0.49999999999965894</v>
      </c>
      <c r="I21" s="2">
        <f>IF(H21="","",'Cx 01'!H20+'Cx 02'!H20+'Cx 03'!H20+'Cx 04'!H20)</f>
        <v>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594.29999999999995</v>
      </c>
      <c r="O21" s="2">
        <f>IF(N21="","",'Cx 01'!N20+'Cx 02'!N20+'Cx 03'!N20+'Cx 04'!N20)</f>
        <v>149.69999999999999</v>
      </c>
      <c r="P21" s="2">
        <f>IF(O21="","",'Cx 01'!O20+'Cx 02'!O20+'Cx 03'!O20+'Cx 04'!O20)</f>
        <v>464.3</v>
      </c>
      <c r="Q21" s="2">
        <f>IF(P21="","",'Cx 01'!P20+'Cx 02'!P20+'Cx 03'!P20+'Cx 04'!P20)</f>
        <v>301.39999999999998</v>
      </c>
      <c r="R21" s="2">
        <f>IF(Q21="","",'Cx 01'!Q20+'Cx 02'!Q20+'Cx 03'!Q20+'Cx 04'!Q20)</f>
        <v>69.900000000000006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45345</v>
      </c>
      <c r="C22" s="2">
        <f>IF(B22="","",'Cx 01'!B21+'Cx 02'!B21+'Cx 03'!B21+'Cx 04'!B21)</f>
        <v>2744.9</v>
      </c>
      <c r="D22" s="2">
        <f>IF(C22="","",'Cx 01'!C21+'Cx 02'!C21+'Cx 03'!C21+'Cx 04'!C21)</f>
        <v>54.9</v>
      </c>
      <c r="E22" s="2">
        <f>IF(D22="","",'Cx 01'!D21+'Cx 02'!D21+'Cx 03'!D21+'Cx 04'!D21)</f>
        <v>2690</v>
      </c>
      <c r="F22" s="2">
        <f>IF(E22="","",'Cx 01'!E21+'Cx 02'!E21+'Cx 03'!E21+'Cx 04'!E21)</f>
        <v>0</v>
      </c>
      <c r="G22" s="2">
        <f>IF(F22="","",'Cx 01'!F21+'Cx 02'!F21+'Cx 03'!F21+'Cx 04'!F21)</f>
        <v>2690</v>
      </c>
      <c r="H22" s="2">
        <f>IF(G22="","",'Cx 01'!G21+'Cx 02'!G21+'Cx 03'!G21+'Cx 04'!G21+H21)</f>
        <v>-0.49999999999965894</v>
      </c>
      <c r="I22" s="2">
        <f>IF(H22="","",'Cx 01'!H21+'Cx 02'!H21+'Cx 03'!H21+'Cx 04'!H21)</f>
        <v>129.9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931.5</v>
      </c>
      <c r="O22" s="2">
        <f>IF(N22="","",'Cx 01'!N21+'Cx 02'!N21+'Cx 03'!N21+'Cx 04'!N21)</f>
        <v>279.8</v>
      </c>
      <c r="P22" s="2">
        <f>IF(O22="","",'Cx 01'!O21+'Cx 02'!O21+'Cx 03'!O21+'Cx 04'!O21)</f>
        <v>884.2</v>
      </c>
      <c r="Q22" s="2">
        <f>IF(P22="","",'Cx 01'!P21+'Cx 02'!P21+'Cx 03'!P21+'Cx 04'!P21)</f>
        <v>94.9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45346</v>
      </c>
      <c r="C23" s="2">
        <f>IF(B23="","",'Cx 01'!B22+'Cx 02'!B22+'Cx 03'!B22+'Cx 04'!B22)</f>
        <v>8387.6</v>
      </c>
      <c r="D23" s="2">
        <f>IF(C23="","",'Cx 01'!C22+'Cx 02'!C22+'Cx 03'!C22+'Cx 04'!C22)</f>
        <v>124.7</v>
      </c>
      <c r="E23" s="2">
        <f>IF(D23="","",'Cx 01'!D22+'Cx 02'!D22+'Cx 03'!D22+'Cx 04'!D22)</f>
        <v>8262.9</v>
      </c>
      <c r="F23" s="2">
        <f>IF(E23="","",'Cx 01'!E22+'Cx 02'!E22+'Cx 03'!E22+'Cx 04'!E22)</f>
        <v>0</v>
      </c>
      <c r="G23" s="2">
        <f>IF(F23="","",'Cx 01'!F22+'Cx 02'!F22+'Cx 03'!F22+'Cx 04'!F22)</f>
        <v>8262.9</v>
      </c>
      <c r="H23" s="2">
        <f>IF(G23="","",'Cx 01'!G22+'Cx 02'!G22+'Cx 03'!G22+'Cx 04'!G22+H22)</f>
        <v>-0.49999999999965894</v>
      </c>
      <c r="I23" s="2">
        <f>IF(H23="","",'Cx 01'!H22+'Cx 02'!H22+'Cx 03'!H22+'Cx 04'!H22)</f>
        <v>491.9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2459.1999999999998</v>
      </c>
      <c r="O23" s="2">
        <f>IF(N23="","",'Cx 01'!N22+'Cx 02'!N22+'Cx 03'!N22+'Cx 04'!N22)</f>
        <v>647.1</v>
      </c>
      <c r="P23" s="2">
        <f>IF(O23="","",'Cx 01'!O22+'Cx 02'!O22+'Cx 03'!O22+'Cx 04'!O22)</f>
        <v>3297.4</v>
      </c>
      <c r="Q23" s="2">
        <f>IF(P23="","",'Cx 01'!P22+'Cx 02'!P22+'Cx 03'!P22+'Cx 04'!P22)</f>
        <v>998.7</v>
      </c>
      <c r="R23" s="2">
        <f>IF(Q23="","",'Cx 01'!Q22+'Cx 02'!Q22+'Cx 03'!Q22+'Cx 04'!Q22)</f>
        <v>0</v>
      </c>
      <c r="S23" s="2">
        <f>IF(R23="","",'Cx 01'!R22+'Cx 02'!R22+'Cx 03'!R22+'Cx 04'!R22)</f>
        <v>119.9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A24">
        <v>1</v>
      </c>
      <c r="B24" s="1">
        <f t="shared" si="0"/>
        <v>45348</v>
      </c>
      <c r="C24" s="2">
        <f>IF(B24="","",'Cx 01'!B23+'Cx 02'!B23+'Cx 03'!B23+'Cx 04'!B23)</f>
        <v>1983.6000000000001</v>
      </c>
      <c r="D24" s="2">
        <f>IF(C24="","",'Cx 01'!C23+'Cx 02'!C23+'Cx 03'!C23+'Cx 04'!C23)</f>
        <v>159.9</v>
      </c>
      <c r="E24" s="2">
        <f>IF(D24="","",'Cx 01'!D23+'Cx 02'!D23+'Cx 03'!D23+'Cx 04'!D23)</f>
        <v>1823.7</v>
      </c>
      <c r="F24" s="2">
        <f>IF(E24="","",'Cx 01'!E23+'Cx 02'!E23+'Cx 03'!E23+'Cx 04'!E23)</f>
        <v>0</v>
      </c>
      <c r="G24" s="2">
        <f>IF(F24="","",'Cx 01'!F23+'Cx 02'!F23+'Cx 03'!F23+'Cx 04'!F23)</f>
        <v>1823.7</v>
      </c>
      <c r="H24" s="2">
        <f>IF(G24="","",'Cx 01'!G23+'Cx 02'!G23+'Cx 03'!G23+'Cx 04'!G23+H23)</f>
        <v>-0.49999999999965894</v>
      </c>
      <c r="I24" s="2">
        <f>IF(H24="","",'Cx 01'!H23+'Cx 02'!H23+'Cx 03'!H23+'Cx 04'!H23)</f>
        <v>254.8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269.8</v>
      </c>
      <c r="O24" s="2">
        <f>IF(N24="","",'Cx 01'!N23+'Cx 02'!N23+'Cx 03'!N23+'Cx 04'!N23)</f>
        <v>129.9</v>
      </c>
      <c r="P24" s="2">
        <f>IF(O24="","",'Cx 01'!O23+'Cx 02'!O23+'Cx 03'!O23+'Cx 04'!O23)</f>
        <v>809.6</v>
      </c>
      <c r="Q24" s="2">
        <f>IF(P24="","",'Cx 01'!P23+'Cx 02'!P23+'Cx 03'!P23+'Cx 04'!P23)</f>
        <v>259.7</v>
      </c>
      <c r="R24" s="2">
        <f>IF(Q24="","",'Cx 01'!Q23+'Cx 02'!Q23+'Cx 03'!Q23+'Cx 04'!Q23)</f>
        <v>99.9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45349</v>
      </c>
      <c r="C25" s="2">
        <f>IF(B25="","",'Cx 01'!B24+'Cx 02'!B24+'Cx 03'!B24+'Cx 04'!B24)</f>
        <v>2710</v>
      </c>
      <c r="D25" s="2">
        <f>IF(C25="","",'Cx 01'!C24+'Cx 02'!C24+'Cx 03'!C24+'Cx 04'!C24)</f>
        <v>0</v>
      </c>
      <c r="E25" s="2">
        <f>IF(D25="","",'Cx 01'!D24+'Cx 02'!D24+'Cx 03'!D24+'Cx 04'!D24)</f>
        <v>2710</v>
      </c>
      <c r="F25" s="2">
        <f>IF(E25="","",'Cx 01'!E24+'Cx 02'!E24+'Cx 03'!E24+'Cx 04'!E24)</f>
        <v>0</v>
      </c>
      <c r="G25" s="2">
        <f>IF(F25="","",'Cx 01'!F24+'Cx 02'!F24+'Cx 03'!F24+'Cx 04'!F24)</f>
        <v>2710</v>
      </c>
      <c r="H25" s="2">
        <f>IF(G25="","",'Cx 01'!G24+'Cx 02'!G24+'Cx 03'!G24+'Cx 04'!G24+H24)</f>
        <v>-0.49999999999965894</v>
      </c>
      <c r="I25" s="2">
        <f>IF(H25="","",'Cx 01'!H24+'Cx 02'!H24+'Cx 03'!H24+'Cx 04'!H24)</f>
        <v>306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449.9</v>
      </c>
      <c r="O25" s="2">
        <f>IF(N25="","",'Cx 01'!N24+'Cx 02'!N24+'Cx 03'!N24+'Cx 04'!N24)</f>
        <v>1422.2</v>
      </c>
      <c r="P25" s="2">
        <f>IF(O25="","",'Cx 01'!O24+'Cx 02'!O24+'Cx 03'!O24+'Cx 04'!O24)</f>
        <v>508.1</v>
      </c>
      <c r="Q25" s="2">
        <f>IF(P25="","",'Cx 01'!P24+'Cx 02'!P24+'Cx 03'!P24+'Cx 04'!P24)</f>
        <v>23.8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45350</v>
      </c>
      <c r="C26" s="2">
        <f>IF(B26="","",'Cx 01'!B25+'Cx 02'!B25+'Cx 03'!B25+'Cx 04'!B25)</f>
        <v>739.2</v>
      </c>
      <c r="D26" s="2">
        <f>IF(C26="","",'Cx 01'!C25+'Cx 02'!C25+'Cx 03'!C25+'Cx 04'!C25)</f>
        <v>0</v>
      </c>
      <c r="E26" s="2">
        <f>IF(D26="","",'Cx 01'!D25+'Cx 02'!D25+'Cx 03'!D25+'Cx 04'!D25)</f>
        <v>739.2</v>
      </c>
      <c r="F26" s="2">
        <f>IF(E26="","",'Cx 01'!E25+'Cx 02'!E25+'Cx 03'!E25+'Cx 04'!E25)</f>
        <v>0</v>
      </c>
      <c r="G26" s="2">
        <f>IF(F26="","",'Cx 01'!F25+'Cx 02'!F25+'Cx 03'!F25+'Cx 04'!F25)</f>
        <v>739.2</v>
      </c>
      <c r="H26" s="2">
        <f>IF(G26="","",'Cx 01'!G25+'Cx 02'!G25+'Cx 03'!G25+'Cx 04'!G25+H25)</f>
        <v>-0.39999999999974989</v>
      </c>
      <c r="I26" s="2">
        <f>IF(H26="","",'Cx 01'!H25+'Cx 02'!H25+'Cx 03'!H25+'Cx 04'!H25)</f>
        <v>60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0</v>
      </c>
      <c r="O26" s="2">
        <f>IF(N26="","",'Cx 01'!N25+'Cx 02'!N25+'Cx 03'!N25+'Cx 04'!N25)</f>
        <v>0</v>
      </c>
      <c r="P26" s="2">
        <f>IF(O26="","",'Cx 01'!O25+'Cx 02'!O25+'Cx 03'!O25+'Cx 04'!O25)</f>
        <v>609.4</v>
      </c>
      <c r="Q26" s="2">
        <f>IF(P26="","",'Cx 01'!P25+'Cx 02'!P25+'Cx 03'!P25+'Cx 04'!P25)</f>
        <v>69.900000000000006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45351</v>
      </c>
      <c r="C27" s="2">
        <f>IF(B27="","",'Cx 01'!B26+'Cx 02'!B26+'Cx 03'!B26+'Cx 04'!B26)</f>
        <v>723.8</v>
      </c>
      <c r="D27" s="2">
        <f>IF(C27="","",'Cx 01'!C26+'Cx 02'!C26+'Cx 03'!C26+'Cx 04'!C26)</f>
        <v>0</v>
      </c>
      <c r="E27" s="2">
        <f>IF(D27="","",'Cx 01'!D26+'Cx 02'!D26+'Cx 03'!D26+'Cx 04'!D26)</f>
        <v>723.8</v>
      </c>
      <c r="F27" s="2">
        <f>IF(E27="","",'Cx 01'!E26+'Cx 02'!E26+'Cx 03'!E26+'Cx 04'!E26)</f>
        <v>0</v>
      </c>
      <c r="G27" s="2">
        <f>IF(F27="","",'Cx 01'!F26+'Cx 02'!F26+'Cx 03'!F26+'Cx 04'!F26)</f>
        <v>723.8</v>
      </c>
      <c r="H27" s="2">
        <f>IF(G27="","",'Cx 01'!G26+'Cx 02'!G26+'Cx 03'!G26+'Cx 04'!G26+H26)</f>
        <v>-0.49999999999977263</v>
      </c>
      <c r="I27" s="2">
        <f>IF(H27="","",'Cx 01'!H26+'Cx 02'!H26+'Cx 03'!H26+'Cx 04'!H26)</f>
        <v>14.9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72.7</v>
      </c>
      <c r="O27" s="2">
        <f>IF(N27="","",'Cx 01'!N26+'Cx 02'!N26+'Cx 03'!N26+'Cx 04'!N26)</f>
        <v>299.8</v>
      </c>
      <c r="P27" s="2">
        <f>IF(O27="","",'Cx 01'!O26+'Cx 02'!O26+'Cx 03'!O26+'Cx 04'!O26)</f>
        <v>281.39999999999998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54.9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  <c r="V28" s="2" t="str">
        <f>IF(U28="","",'Cx 01'!U27+'Cx 02'!U27+'Cx 03'!U27+'Cx 04'!U27)</f>
        <v/>
      </c>
      <c r="W28" s="2" t="str">
        <f>IF(V28="","",'Cx 01'!V27+'Cx 02'!V27+'Cx 03'!V27+'Cx 04'!V27)</f>
        <v/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O26" sqref="O26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45323</v>
      </c>
      <c r="B3" s="2">
        <f>IF(A3="","",C3+D3)</f>
        <v>2448.4</v>
      </c>
      <c r="C3" s="2">
        <v>369.6</v>
      </c>
      <c r="D3" s="2">
        <v>2078.8000000000002</v>
      </c>
      <c r="F3" s="2">
        <f>IF(A3="","",D3-E3)</f>
        <v>2078.8000000000002</v>
      </c>
      <c r="G3" s="2">
        <f t="shared" ref="G3:G33" si="0">IF(A3="","",SUM(H3:W3)-F3)</f>
        <v>-0.29999999999972715</v>
      </c>
      <c r="H3" s="2">
        <v>482</v>
      </c>
      <c r="M3" s="2">
        <v>523.4</v>
      </c>
      <c r="N3" s="2">
        <v>106.8</v>
      </c>
      <c r="O3" s="2">
        <v>227.4</v>
      </c>
      <c r="P3" s="2">
        <v>374.6</v>
      </c>
      <c r="Q3" s="2">
        <v>144.80000000000001</v>
      </c>
      <c r="R3" s="2">
        <v>64.7</v>
      </c>
      <c r="U3" s="2"/>
      <c r="V3" s="2"/>
      <c r="W3" s="2">
        <v>154.80000000000001</v>
      </c>
    </row>
    <row r="4" spans="1:24">
      <c r="A4" s="1">
        <f>IF(Análise!B5="","",Análise!B5)</f>
        <v>45324</v>
      </c>
      <c r="B4" s="2">
        <f t="shared" ref="B4:B34" si="1">IF(A4="","",C4+D4)</f>
        <v>5310.7</v>
      </c>
      <c r="C4" s="2">
        <v>40</v>
      </c>
      <c r="D4" s="2">
        <v>5270.7</v>
      </c>
      <c r="F4" s="2">
        <f t="shared" ref="F4:F34" si="2">IF(A4="","",D4-E4)</f>
        <v>5270.7</v>
      </c>
      <c r="G4" s="2">
        <f t="shared" si="0"/>
        <v>0</v>
      </c>
      <c r="H4" s="2">
        <v>334.3</v>
      </c>
      <c r="M4" s="2">
        <v>1285.7</v>
      </c>
      <c r="N4" s="2">
        <v>689.4</v>
      </c>
      <c r="O4" s="2">
        <v>2521.9</v>
      </c>
      <c r="P4" s="2">
        <v>39.9</v>
      </c>
      <c r="S4" s="2">
        <v>239.9</v>
      </c>
      <c r="U4" s="2"/>
      <c r="V4" s="2"/>
      <c r="W4" s="2">
        <v>159.6</v>
      </c>
    </row>
    <row r="5" spans="1:24">
      <c r="A5" s="1">
        <f>IF(Análise!B6="","",Análise!B6)</f>
        <v>45325</v>
      </c>
      <c r="B5" s="2">
        <f t="shared" si="1"/>
        <v>4532.1000000000004</v>
      </c>
      <c r="C5" s="2">
        <v>214.8</v>
      </c>
      <c r="D5" s="2">
        <v>4317.3</v>
      </c>
      <c r="F5" s="2">
        <f t="shared" si="2"/>
        <v>4317.3</v>
      </c>
      <c r="G5" s="2">
        <f t="shared" si="0"/>
        <v>0.8999999999996362</v>
      </c>
      <c r="H5" s="2">
        <v>390</v>
      </c>
      <c r="M5" s="2">
        <v>1153.3</v>
      </c>
      <c r="N5" s="2">
        <v>384.1</v>
      </c>
      <c r="O5" s="2">
        <v>1578.8</v>
      </c>
      <c r="P5" s="2">
        <v>377.4</v>
      </c>
      <c r="S5" s="2">
        <v>434.6</v>
      </c>
      <c r="V5" s="2"/>
      <c r="W5" s="2"/>
    </row>
    <row r="6" spans="1:24">
      <c r="A6" s="1">
        <f>IF(Análise!B7="","",Análise!B7)</f>
        <v>45327</v>
      </c>
      <c r="B6" s="2">
        <f t="shared" si="1"/>
        <v>1932.5</v>
      </c>
      <c r="C6" s="2">
        <v>131.69999999999999</v>
      </c>
      <c r="D6" s="2">
        <v>1800.8</v>
      </c>
      <c r="F6" s="2">
        <f t="shared" si="2"/>
        <v>1800.8</v>
      </c>
      <c r="G6" s="2">
        <f t="shared" si="0"/>
        <v>-0.89999999999986358</v>
      </c>
      <c r="H6" s="2">
        <v>517.5</v>
      </c>
      <c r="M6" s="2">
        <v>99.9</v>
      </c>
      <c r="N6" s="2">
        <v>151.69999999999999</v>
      </c>
      <c r="O6" s="2">
        <v>247.5</v>
      </c>
      <c r="P6" s="2">
        <v>603.5</v>
      </c>
      <c r="Q6" s="2">
        <v>19.899999999999999</v>
      </c>
      <c r="R6" s="2">
        <v>159.9</v>
      </c>
      <c r="V6" s="2"/>
      <c r="W6" s="2"/>
    </row>
    <row r="7" spans="1:24">
      <c r="A7" s="1">
        <f>IF(Análise!B8="","",Análise!B8)</f>
        <v>45328</v>
      </c>
      <c r="B7" s="2">
        <f t="shared" si="1"/>
        <v>2033.2</v>
      </c>
      <c r="D7" s="2">
        <v>2033.2</v>
      </c>
      <c r="F7" s="2">
        <f t="shared" si="2"/>
        <v>2033.2</v>
      </c>
      <c r="G7" s="2">
        <f t="shared" si="0"/>
        <v>0</v>
      </c>
      <c r="H7" s="2">
        <v>200</v>
      </c>
      <c r="M7" s="2">
        <v>109.5</v>
      </c>
      <c r="N7" s="2">
        <v>774.4</v>
      </c>
      <c r="O7" s="2">
        <v>689.5</v>
      </c>
      <c r="P7" s="2">
        <v>259.8</v>
      </c>
      <c r="V7" s="2"/>
      <c r="W7" s="2"/>
    </row>
    <row r="8" spans="1:24">
      <c r="A8" s="1">
        <f>IF(Análise!B9="","",Análise!B9)</f>
        <v>45329</v>
      </c>
      <c r="B8" s="2">
        <f t="shared" si="1"/>
        <v>2343</v>
      </c>
      <c r="D8" s="2">
        <v>2343</v>
      </c>
      <c r="F8" s="2">
        <f t="shared" si="2"/>
        <v>2343</v>
      </c>
      <c r="G8" s="2">
        <f t="shared" si="0"/>
        <v>-9.9999999999909051E-2</v>
      </c>
      <c r="H8" s="2">
        <v>224.5</v>
      </c>
      <c r="M8" s="2">
        <v>254.8</v>
      </c>
      <c r="N8" s="2">
        <v>169.7</v>
      </c>
      <c r="O8" s="2">
        <v>89.9</v>
      </c>
      <c r="P8" s="2">
        <v>469.4</v>
      </c>
      <c r="R8" s="2">
        <v>64.900000000000006</v>
      </c>
      <c r="V8" s="2"/>
      <c r="W8" s="2">
        <v>1069.7</v>
      </c>
    </row>
    <row r="9" spans="1:24">
      <c r="A9" s="1">
        <f>IF(Análise!B10="","",Análise!B10)</f>
        <v>45330</v>
      </c>
      <c r="B9" s="2">
        <f t="shared" si="1"/>
        <v>1982.9</v>
      </c>
      <c r="D9" s="2">
        <v>1982.9</v>
      </c>
      <c r="F9" s="2">
        <f t="shared" si="2"/>
        <v>1982.9</v>
      </c>
      <c r="G9" s="2">
        <f t="shared" si="0"/>
        <v>9.9999999999909051E-2</v>
      </c>
      <c r="H9" s="2">
        <v>100</v>
      </c>
      <c r="M9" s="2">
        <v>1014.6</v>
      </c>
      <c r="O9" s="2">
        <v>670.7</v>
      </c>
      <c r="R9" s="2">
        <v>109.9</v>
      </c>
      <c r="W9" s="2">
        <v>87.8</v>
      </c>
    </row>
    <row r="10" spans="1:24">
      <c r="A10" s="1">
        <f>IF(Análise!B11="","",Análise!B11)</f>
        <v>45331</v>
      </c>
      <c r="B10" s="2">
        <f t="shared" si="1"/>
        <v>3902.7</v>
      </c>
      <c r="C10" s="2">
        <v>45</v>
      </c>
      <c r="D10" s="2">
        <v>3857.7</v>
      </c>
      <c r="F10" s="2">
        <f t="shared" si="2"/>
        <v>3857.7</v>
      </c>
      <c r="G10" s="2">
        <f t="shared" si="0"/>
        <v>-9.9999999999909051E-2</v>
      </c>
      <c r="H10" s="2">
        <v>410.7</v>
      </c>
      <c r="M10" s="2">
        <v>834</v>
      </c>
      <c r="N10" s="2">
        <v>829.5</v>
      </c>
      <c r="O10" s="2">
        <v>798.9</v>
      </c>
      <c r="P10" s="2">
        <v>146.5</v>
      </c>
      <c r="Q10" s="2">
        <v>459.5</v>
      </c>
      <c r="R10" s="2">
        <v>279.7</v>
      </c>
      <c r="W10" s="2">
        <v>98.8</v>
      </c>
    </row>
    <row r="11" spans="1:24">
      <c r="A11" s="1">
        <f>IF(Análise!B12="","",Análise!B12)</f>
        <v>45332</v>
      </c>
      <c r="B11" s="2">
        <f t="shared" si="1"/>
        <v>3721.7999999999997</v>
      </c>
      <c r="C11" s="2">
        <v>101.1</v>
      </c>
      <c r="D11" s="2">
        <v>3620.7</v>
      </c>
      <c r="F11" s="2">
        <f t="shared" si="2"/>
        <v>3620.7</v>
      </c>
      <c r="G11" s="2">
        <f t="shared" si="0"/>
        <v>15.500000000000455</v>
      </c>
      <c r="H11" s="2">
        <v>400</v>
      </c>
      <c r="M11" s="2">
        <v>954.1</v>
      </c>
      <c r="N11" s="2">
        <v>984.3</v>
      </c>
      <c r="O11" s="2">
        <v>668.5</v>
      </c>
      <c r="P11" s="2">
        <v>159.80000000000001</v>
      </c>
      <c r="Q11" s="2">
        <v>199.9</v>
      </c>
      <c r="R11" s="2">
        <v>114.8</v>
      </c>
      <c r="W11" s="2">
        <v>154.80000000000001</v>
      </c>
    </row>
    <row r="12" spans="1:24">
      <c r="A12" s="1">
        <f>IF(Análise!B13="","",Análise!B13)</f>
        <v>45334</v>
      </c>
      <c r="B12" s="2">
        <f t="shared" si="1"/>
        <v>2674.3</v>
      </c>
      <c r="C12" s="2">
        <v>394.4</v>
      </c>
      <c r="D12" s="2">
        <v>2279.9</v>
      </c>
      <c r="F12" s="2">
        <f t="shared" si="2"/>
        <v>2279.9</v>
      </c>
      <c r="G12" s="2">
        <f t="shared" si="0"/>
        <v>-15.5</v>
      </c>
      <c r="H12" s="2">
        <v>227.1</v>
      </c>
      <c r="M12" s="2">
        <v>1109.2</v>
      </c>
      <c r="N12" s="2">
        <v>69.7</v>
      </c>
      <c r="O12" s="2">
        <v>588.5</v>
      </c>
      <c r="P12" s="2">
        <v>229.8</v>
      </c>
      <c r="Q12" s="2">
        <v>40.1</v>
      </c>
      <c r="W12" s="2"/>
    </row>
    <row r="13" spans="1:24">
      <c r="A13" s="1">
        <f>IF(Análise!B14="","",Análise!B14)</f>
        <v>45336</v>
      </c>
      <c r="B13" s="2">
        <f t="shared" si="1"/>
        <v>902.1</v>
      </c>
      <c r="D13" s="2">
        <v>902.1</v>
      </c>
      <c r="F13" s="2">
        <f t="shared" si="2"/>
        <v>902.1</v>
      </c>
      <c r="G13" s="2">
        <f t="shared" si="0"/>
        <v>0</v>
      </c>
      <c r="H13" s="2">
        <v>134.80000000000001</v>
      </c>
      <c r="M13" s="2">
        <v>274.5</v>
      </c>
      <c r="O13" s="2">
        <v>353.4</v>
      </c>
      <c r="P13" s="2">
        <v>139.4</v>
      </c>
      <c r="W13" s="2"/>
    </row>
    <row r="14" spans="1:24">
      <c r="A14" s="1">
        <f>IF(Análise!B15="","",Análise!B15)</f>
        <v>45337</v>
      </c>
      <c r="B14" s="2">
        <f t="shared" si="1"/>
        <v>2791.4</v>
      </c>
      <c r="C14" s="2">
        <v>199.9</v>
      </c>
      <c r="D14" s="2">
        <v>2591.5</v>
      </c>
      <c r="F14" s="2">
        <f t="shared" si="2"/>
        <v>2591.5</v>
      </c>
      <c r="G14" s="2">
        <f t="shared" si="0"/>
        <v>4.5474735088646412E-13</v>
      </c>
      <c r="H14" s="2">
        <v>8.9</v>
      </c>
      <c r="M14" s="2">
        <v>469.3</v>
      </c>
      <c r="N14" s="2">
        <v>544.4</v>
      </c>
      <c r="O14" s="2">
        <v>1344.2</v>
      </c>
      <c r="P14" s="2">
        <v>69.900000000000006</v>
      </c>
      <c r="W14" s="2">
        <v>154.80000000000001</v>
      </c>
    </row>
    <row r="15" spans="1:24">
      <c r="A15" s="1">
        <f>IF(Análise!B16="","",Análise!B16)</f>
        <v>45338</v>
      </c>
      <c r="B15" s="2">
        <f t="shared" si="1"/>
        <v>4972</v>
      </c>
      <c r="D15" s="2">
        <v>4972</v>
      </c>
      <c r="F15" s="2">
        <f t="shared" si="2"/>
        <v>4972</v>
      </c>
      <c r="G15" s="2">
        <f>IF(A15="","",SUM(H15:W15)-F15)</f>
        <v>-9.0949470177292824E-13</v>
      </c>
      <c r="H15" s="2">
        <v>389.6</v>
      </c>
      <c r="M15" s="2">
        <v>1363.4</v>
      </c>
      <c r="N15" s="2">
        <v>299.8</v>
      </c>
      <c r="O15" s="2">
        <v>2327.1</v>
      </c>
      <c r="P15" s="2">
        <v>247.7</v>
      </c>
      <c r="U15" s="2"/>
      <c r="V15" s="2"/>
      <c r="W15" s="2">
        <v>344.4</v>
      </c>
    </row>
    <row r="16" spans="1:24">
      <c r="A16" s="1">
        <f>IF(Análise!B17="","",Análise!B17)</f>
        <v>45339</v>
      </c>
      <c r="B16" s="2">
        <f t="shared" si="1"/>
        <v>4734</v>
      </c>
      <c r="C16" s="2">
        <v>44.9</v>
      </c>
      <c r="D16" s="2">
        <v>4689.1000000000004</v>
      </c>
      <c r="F16" s="2">
        <f t="shared" si="2"/>
        <v>4689.1000000000004</v>
      </c>
      <c r="G16" s="2">
        <f t="shared" si="0"/>
        <v>0</v>
      </c>
      <c r="H16" s="2">
        <v>603</v>
      </c>
      <c r="M16" s="2">
        <v>803.5</v>
      </c>
      <c r="N16" s="2">
        <v>479.7</v>
      </c>
      <c r="O16" s="2">
        <v>1388.6</v>
      </c>
      <c r="P16" s="2">
        <v>497.5</v>
      </c>
      <c r="Q16" s="2">
        <v>554.6</v>
      </c>
      <c r="R16" s="2">
        <v>182.5</v>
      </c>
      <c r="W16" s="2">
        <v>179.7</v>
      </c>
    </row>
    <row r="17" spans="1:24">
      <c r="A17" s="1">
        <f>IF(Análise!B18="","",Análise!B18)</f>
        <v>45341</v>
      </c>
      <c r="B17" s="2">
        <f t="shared" si="1"/>
        <v>960.8</v>
      </c>
      <c r="D17" s="2">
        <v>960.8</v>
      </c>
      <c r="F17" s="2">
        <f t="shared" si="2"/>
        <v>960.8</v>
      </c>
      <c r="G17" s="2">
        <f t="shared" si="0"/>
        <v>-0.10000000000002274</v>
      </c>
      <c r="H17" s="2">
        <v>184.7</v>
      </c>
      <c r="M17" s="2">
        <v>54.9</v>
      </c>
      <c r="O17" s="2">
        <v>571.29999999999995</v>
      </c>
      <c r="P17" s="2">
        <v>89.9</v>
      </c>
      <c r="Q17" s="2">
        <v>59.9</v>
      </c>
      <c r="W17" s="2"/>
    </row>
    <row r="18" spans="1:24">
      <c r="A18" s="1">
        <f>IF(Análise!B19="","",Análise!B19)</f>
        <v>45342</v>
      </c>
      <c r="B18" s="2">
        <f t="shared" si="1"/>
        <v>1497.6</v>
      </c>
      <c r="D18" s="2">
        <v>1497.6</v>
      </c>
      <c r="F18" s="2">
        <f t="shared" si="2"/>
        <v>1497.6</v>
      </c>
      <c r="G18" s="2">
        <f t="shared" si="0"/>
        <v>2.2737367544323206E-13</v>
      </c>
      <c r="H18" s="2">
        <v>0</v>
      </c>
      <c r="M18" s="2">
        <v>689.7</v>
      </c>
      <c r="N18" s="2">
        <v>99.9</v>
      </c>
      <c r="O18" s="2">
        <v>533.20000000000005</v>
      </c>
      <c r="P18" s="2">
        <v>174.8</v>
      </c>
      <c r="W18" s="2"/>
    </row>
    <row r="19" spans="1:24">
      <c r="A19" s="1">
        <f>IF(Análise!B20="","",Análise!B20)</f>
        <v>45343</v>
      </c>
      <c r="B19" s="2">
        <f t="shared" si="1"/>
        <v>2062.9</v>
      </c>
      <c r="C19" s="2">
        <v>179.9</v>
      </c>
      <c r="D19" s="2">
        <v>1883</v>
      </c>
      <c r="F19" s="2">
        <f t="shared" si="2"/>
        <v>1883</v>
      </c>
      <c r="G19" s="2">
        <f t="shared" si="0"/>
        <v>0</v>
      </c>
      <c r="H19" s="2">
        <v>50</v>
      </c>
      <c r="M19" s="2">
        <v>972.2</v>
      </c>
      <c r="N19" s="2">
        <v>199.8</v>
      </c>
      <c r="O19" s="2">
        <v>359.7</v>
      </c>
      <c r="P19" s="2">
        <v>186.5</v>
      </c>
      <c r="R19" s="2">
        <v>114.8</v>
      </c>
      <c r="W19" s="2"/>
    </row>
    <row r="20" spans="1:24">
      <c r="A20" s="1">
        <f>IF(Análise!B21="","",Análise!B21)</f>
        <v>45344</v>
      </c>
      <c r="B20" s="2">
        <f t="shared" si="1"/>
        <v>1659.5</v>
      </c>
      <c r="D20" s="2">
        <v>1659.5</v>
      </c>
      <c r="F20" s="2">
        <f t="shared" si="2"/>
        <v>1659.5</v>
      </c>
      <c r="G20" s="2">
        <f t="shared" si="0"/>
        <v>0</v>
      </c>
      <c r="H20" s="2">
        <v>0</v>
      </c>
      <c r="M20" s="2">
        <v>594.29999999999995</v>
      </c>
      <c r="N20" s="2">
        <v>149.69999999999999</v>
      </c>
      <c r="O20" s="2">
        <v>464.3</v>
      </c>
      <c r="P20" s="2">
        <v>301.39999999999998</v>
      </c>
      <c r="Q20" s="2">
        <v>69.900000000000006</v>
      </c>
      <c r="W20" s="2">
        <v>79.900000000000006</v>
      </c>
    </row>
    <row r="21" spans="1:24">
      <c r="A21" s="1">
        <f>IF(Análise!B22="","",Análise!B22)</f>
        <v>45345</v>
      </c>
      <c r="B21" s="2">
        <f t="shared" si="1"/>
        <v>2744.9</v>
      </c>
      <c r="C21" s="2">
        <v>54.9</v>
      </c>
      <c r="D21" s="2">
        <v>2690</v>
      </c>
      <c r="F21" s="2">
        <f t="shared" si="2"/>
        <v>2690</v>
      </c>
      <c r="G21" s="2">
        <f t="shared" si="0"/>
        <v>0</v>
      </c>
      <c r="H21" s="2">
        <v>129.9</v>
      </c>
      <c r="M21" s="2">
        <v>931.5</v>
      </c>
      <c r="N21" s="2">
        <v>279.8</v>
      </c>
      <c r="O21" s="2">
        <v>884.2</v>
      </c>
      <c r="P21" s="2">
        <v>94.9</v>
      </c>
      <c r="W21" s="2">
        <v>369.7</v>
      </c>
    </row>
    <row r="22" spans="1:24">
      <c r="A22" s="1">
        <f>IF(Análise!B23="","",Análise!B23)</f>
        <v>45346</v>
      </c>
      <c r="B22" s="2">
        <f t="shared" si="1"/>
        <v>8387.6</v>
      </c>
      <c r="C22" s="2">
        <v>124.7</v>
      </c>
      <c r="D22" s="2">
        <v>8262.9</v>
      </c>
      <c r="F22" s="2">
        <f t="shared" si="2"/>
        <v>8262.9</v>
      </c>
      <c r="G22" s="2">
        <f>IF(A22="","",SUM(H22:X22)-F22)</f>
        <v>0</v>
      </c>
      <c r="H22" s="2">
        <v>491.9</v>
      </c>
      <c r="M22" s="2">
        <v>2459.1999999999998</v>
      </c>
      <c r="N22" s="2">
        <v>647.1</v>
      </c>
      <c r="O22" s="2">
        <v>3297.4</v>
      </c>
      <c r="P22" s="2">
        <v>998.7</v>
      </c>
      <c r="R22" s="2">
        <v>119.9</v>
      </c>
      <c r="W22" s="2">
        <v>57.8</v>
      </c>
      <c r="X22">
        <v>190.9</v>
      </c>
    </row>
    <row r="23" spans="1:24">
      <c r="A23" s="1">
        <f>IF(Análise!B24="","",Análise!B24)</f>
        <v>45348</v>
      </c>
      <c r="B23" s="2">
        <f t="shared" si="1"/>
        <v>1983.6000000000001</v>
      </c>
      <c r="C23" s="2">
        <v>159.9</v>
      </c>
      <c r="D23" s="2">
        <v>1823.7</v>
      </c>
      <c r="F23" s="2">
        <f t="shared" si="2"/>
        <v>1823.7</v>
      </c>
      <c r="G23" s="2">
        <f t="shared" si="0"/>
        <v>0</v>
      </c>
      <c r="H23" s="2">
        <v>254.8</v>
      </c>
      <c r="M23" s="2">
        <v>269.8</v>
      </c>
      <c r="N23" s="2">
        <v>129.9</v>
      </c>
      <c r="O23" s="2">
        <v>809.6</v>
      </c>
      <c r="P23" s="2">
        <v>259.7</v>
      </c>
      <c r="Q23" s="2">
        <v>99.9</v>
      </c>
      <c r="W23" s="2"/>
    </row>
    <row r="24" spans="1:24">
      <c r="A24" s="1">
        <f>IF(Análise!B25="","",Análise!B25)</f>
        <v>45349</v>
      </c>
      <c r="B24" s="2">
        <f t="shared" si="1"/>
        <v>2710</v>
      </c>
      <c r="D24" s="2">
        <v>2710</v>
      </c>
      <c r="F24" s="2">
        <f t="shared" si="2"/>
        <v>2710</v>
      </c>
      <c r="G24" s="2">
        <f t="shared" si="0"/>
        <v>0</v>
      </c>
      <c r="H24" s="2">
        <v>306</v>
      </c>
      <c r="M24" s="2">
        <v>449.9</v>
      </c>
      <c r="N24" s="2">
        <v>1422.2</v>
      </c>
      <c r="O24" s="2">
        <v>508.1</v>
      </c>
      <c r="P24" s="2">
        <v>23.8</v>
      </c>
      <c r="W24" s="2"/>
    </row>
    <row r="25" spans="1:24">
      <c r="A25" s="1">
        <f>IF(Análise!B26="","",Análise!B26)</f>
        <v>45350</v>
      </c>
      <c r="B25" s="2">
        <f t="shared" si="1"/>
        <v>739.2</v>
      </c>
      <c r="D25" s="2">
        <v>739.2</v>
      </c>
      <c r="F25" s="2">
        <f t="shared" si="2"/>
        <v>739.2</v>
      </c>
      <c r="G25" s="2">
        <f t="shared" si="0"/>
        <v>9.9999999999909051E-2</v>
      </c>
      <c r="H25" s="2">
        <v>60</v>
      </c>
      <c r="O25" s="2">
        <v>609.4</v>
      </c>
      <c r="P25" s="2">
        <v>69.900000000000006</v>
      </c>
      <c r="W25" s="2"/>
    </row>
    <row r="26" spans="1:24">
      <c r="A26" s="1">
        <f>IF(Análise!B27="","",Análise!B27)</f>
        <v>45351</v>
      </c>
      <c r="B26" s="2">
        <f t="shared" si="1"/>
        <v>723.8</v>
      </c>
      <c r="D26" s="2">
        <v>723.8</v>
      </c>
      <c r="F26" s="2">
        <f t="shared" si="2"/>
        <v>723.8</v>
      </c>
      <c r="G26" s="2">
        <f t="shared" si="0"/>
        <v>-0.10000000000002274</v>
      </c>
      <c r="H26" s="2">
        <v>14.9</v>
      </c>
      <c r="M26" s="2">
        <v>72.7</v>
      </c>
      <c r="N26" s="2">
        <v>299.8</v>
      </c>
      <c r="O26" s="2">
        <v>281.39999999999998</v>
      </c>
      <c r="R26" s="2">
        <v>54.9</v>
      </c>
      <c r="W26" s="2"/>
    </row>
    <row r="27" spans="1:24">
      <c r="A27" s="1" t="str">
        <f>IF(Análise!B28="","",Análise!B28)</f>
        <v/>
      </c>
      <c r="B27" s="2" t="str">
        <f t="shared" si="1"/>
        <v/>
      </c>
      <c r="F27" s="2" t="str">
        <f t="shared" si="2"/>
        <v/>
      </c>
      <c r="G27" s="2" t="str">
        <f t="shared" si="0"/>
        <v/>
      </c>
      <c r="W27" s="2"/>
    </row>
    <row r="28" spans="1:24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4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4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4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4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45323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45324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45325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45327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45328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45329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45330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45331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45332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45334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45336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45337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45338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45339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45341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45342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45343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45344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45345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45346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45348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45349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45350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45351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2"/>
        <v/>
      </c>
      <c r="G27" s="2" t="str">
        <f t="shared" si="1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45323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45324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45325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45327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45328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45329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45330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45331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45332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45334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45336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45337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45338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45339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45341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45342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45343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45344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45345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45346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45348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45349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45350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45351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45323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45324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45325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45327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45328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45329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45330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45331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45332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45334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45336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45337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45338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45339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45341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45342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45343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45344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45345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45346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45348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45349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45350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45351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2024-03-01T13:38:09Z</dcterms:modified>
</cp:coreProperties>
</file>